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A15B94B9-C4B7-4637-991A-9120DA9C80C6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4" i="1" l="1"/>
  <c r="C63" i="1"/>
  <c r="C62" i="1"/>
  <c r="J59" i="1"/>
  <c r="I59" i="1"/>
  <c r="H59" i="1"/>
  <c r="H8" i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I50" i="1" s="1"/>
  <c r="J50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I8" i="1" l="1"/>
  <c r="J8" i="1" l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1" i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1" i="1"/>
  <c r="G51" i="1" s="1"/>
  <c r="I51" i="1" l="1"/>
  <c r="J51" i="1" l="1"/>
</calcChain>
</file>

<file path=xl/sharedStrings.xml><?xml version="1.0" encoding="utf-8"?>
<sst xmlns="http://schemas.openxmlformats.org/spreadsheetml/2006/main" count="191" uniqueCount="131">
  <si>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</si>
  <si>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</si>
  <si>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</si>
  <si>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</si>
  <si>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</si>
  <si>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</si>
  <si>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</si>
  <si>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</si>
  <si>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</si>
  <si>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</si>
  <si>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</si>
  <si>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</si>
  <si>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</si>
  <si>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</si>
  <si>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</si>
  <si>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</si>
  <si>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</si>
  <si>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</si>
  <si>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</si>
  <si>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</si>
  <si>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</si>
  <si>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</si>
  <si>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</si>
  <si>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</si>
  <si>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</si>
  <si>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</si>
  <si>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</si>
  <si>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</si>
  <si>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</si>
  <si>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</si>
  <si>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</si>
  <si>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</si>
  <si>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</si>
  <si>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</si>
  <si>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</si>
  <si>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</si>
  <si>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</si>
  <si>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</si>
  <si>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</si>
  <si>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</si>
  <si>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</si>
  <si>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</si>
  <si>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</si>
  <si>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</si>
  <si>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</si>
  <si>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11.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</si>
  <si>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</si>
  <si>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</si>
  <si>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</si>
  <si>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</si>
  <si>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</si>
  <si>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</si>
  <si>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</si>
  <si>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</si>
  <si>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</si>
  <si>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</si>
  <si>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</si>
  <si>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</si>
  <si>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</si>
  <si>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</si>
  <si>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</si>
  <si>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</si>
  <si>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</si>
  <si>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</si>
  <si>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</si>
  <si>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</si>
  <si>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</si>
  <si>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44.</t>
  </si>
  <si>
    <t>45.</t>
  </si>
  <si>
    <t>46.</t>
  </si>
  <si>
    <t>47.</t>
  </si>
  <si>
    <t>48.</t>
  </si>
  <si>
    <t>49.</t>
  </si>
  <si>
    <t>50.</t>
  </si>
  <si>
    <t>51.</t>
  </si>
  <si>
    <t>Uchádzač povinne vyplní všetky žlté polia.</t>
  </si>
  <si>
    <t>SUBSIDIUM - špecializované zariadenie a zariadenie pre seniorov 
Betliarska ulica č.18 
048 01 Rožňava</t>
  </si>
  <si>
    <t>,,Chlieb a pečivo"</t>
  </si>
  <si>
    <t>Pšeničný chlieb krájaný balenie 1000 g</t>
  </si>
  <si>
    <t>Konzumný chlieb krájaný balenie 1000 g</t>
  </si>
  <si>
    <t>Viaczrnný  večerný bielkovinovýkrájaný chlieb, balenie 300-600 g</t>
  </si>
  <si>
    <t xml:space="preserve">Sójový chlieb rezaný balený 300g-600g </t>
  </si>
  <si>
    <t xml:space="preserve">Toastový chlieb rez. bal. balenie 600 g </t>
  </si>
  <si>
    <t>Rožok - výrobok, ktorý obsahuje bezvodný tuk v množstve do 8,2 hmotnostných % z celkovej hmotnosti múky podľa receptúry, balenie  40 g.</t>
  </si>
  <si>
    <t>Veka krájaná - výrobok, ktorý obsahuje bezvodný tuk v množstve do 8,2 hmotnostných % z celkovej hmotnosti múky podľa receptúry, balenie 400 g</t>
  </si>
  <si>
    <t xml:space="preserve">Žemľa vodová - výrobok, ktorý obsahuje bezvodný tuk v množstve do 8,2 hmotnostných % z celkovej hmotnosti múky podľa receptúry, balenie 50-70 g, </t>
  </si>
  <si>
    <t>Pletenká tuková - výrobok, ktorý obsahuje bezvodný tuk v množstve do 8,2 hmotnostných % z celkovej hmotnosti múky podľa receptúry, balenie 50-100 g</t>
  </si>
  <si>
    <t>Croisant s marh. náplňou,nugát.náplnňnou  80 g</t>
  </si>
  <si>
    <t>Grahamový rožok, žemľa 40-50 g</t>
  </si>
  <si>
    <t>Celozrnný rožok, žemľa 50 g</t>
  </si>
  <si>
    <t xml:space="preserve">Celozrnná šatôčka slivková 60 g </t>
  </si>
  <si>
    <t>Celozrnný syrový slimák 80 g</t>
  </si>
  <si>
    <t>Syrový rožok, pagáč, 50 g</t>
  </si>
  <si>
    <t>Cesnakové tukové pečivo, pletenka, venček, posúch 50-100 g</t>
  </si>
  <si>
    <t>Škvarkový pagač, 50 g</t>
  </si>
  <si>
    <t>Pizzový rohlík so slaninkouu  50-60 g</t>
  </si>
  <si>
    <t>Pizzový koláč, 50-70 g</t>
  </si>
  <si>
    <t>Sójový rožok, kaiserka, 50 g</t>
  </si>
  <si>
    <t>Celozrnný rožok, kaiserka, croissant, 50-70 g</t>
  </si>
  <si>
    <t>Celozrnný s posypom štvorec, pagáč 50-70 g</t>
  </si>
  <si>
    <t>Pľundrové pečivo sladké - koláč, šatôčka, taštička s tvarohovou náplňou, 50 - 70 g</t>
  </si>
  <si>
    <t>Pľundrové pečivo sladké - koláč, šatôčka, taštička s orechovou  náplňou, 50 - 70 g</t>
  </si>
  <si>
    <t>Pľundrové pečivo sladké - koláč, šatôčka, taštička s makovou náplňou, 50-70 g</t>
  </si>
  <si>
    <t>Pľundrové pečivo sladké - koláč, šatôčka, taštička s marmeládovou náplňou, 50-70 g</t>
  </si>
  <si>
    <t>Pľundrové pečivo sladké - koláč, šatôčka, taštička s pudingovou nápňou, 50-70 g</t>
  </si>
  <si>
    <t>Pľundrové pečivo sladké - croissant, maslové,  50-70 g</t>
  </si>
  <si>
    <t>Pľundrové pečivo slané - kukuričná kocka, 50-70 g</t>
  </si>
  <si>
    <t>Pľundrové pečivo slané - kukurično tekvicová kocka, 50-70 g</t>
  </si>
  <si>
    <t>Pľundrové pečivo slané -  pagáče, kocka 50-70 g</t>
  </si>
  <si>
    <t>Lístkové cesto sladké - šatôčka, hrebeň s marmeládovou náplňou, 50-70 g</t>
  </si>
  <si>
    <t>Lístkové cesto sladké - šatôčka, hrebeň s orechovou  náplňou, 50-70 g</t>
  </si>
  <si>
    <t xml:space="preserve">Závin s tvarohovou náplňou, pekárenský výrobok, bal. 350 g  </t>
  </si>
  <si>
    <t>Závin s makovou náplňou,  pekárenský výrobok, ktorý obsahuje bezvodný tuk v množstve nad 8,2 % hmotnosti múky podľa receptúry, balenie 350-400 g</t>
  </si>
  <si>
    <t>Závin s orechovou náplňou,  pekárenský výrobok, ktorý obsahuje bezvodný tuk v množstve nad 8,2 % hmotnosti múky podľa receptúry, balenie 350-400 g</t>
  </si>
  <si>
    <t>Závin, bábovka s kakaovou náplňou,  pekárenský výrobok, ktorý obsahuje bezvodný tuk v množstve nad 8,2 % hmotnosti múky podľa receptúry, balenie 350-400 g</t>
  </si>
  <si>
    <t>Závin , bábovka s škoricovou náplňou, pekárenský výrobok, ktorý obsahuje bezvodný tuk v množstve nad 8,2 % hmotnosti múky podľa receptúry, 350-400 g</t>
  </si>
  <si>
    <t>Pletenka, makovka  sypané s makom - pekárenský výrobok, ktorý obsahuje bezvodný tuk v možstve nad 8,2 % hmotnosti múky podľa receptúry, 50 - 100 g</t>
  </si>
  <si>
    <t>Vianočka bez hrozienok - pekárenský výrobok ktorý obsahuje bezvodný tuk v množstve nad 8,2 % hmotnosti múky podľa receptúry, balenie 350-400 g</t>
  </si>
  <si>
    <t>Závin s jablkovou náplňou,  pekárenský výrobok, ktorý obsahuje bezvodný tuk v množstve nad 8,2 % hmotnosti múky podľa receptúry, balenie 350-400 g</t>
  </si>
  <si>
    <t>Zemplínsky svadobný koláč s hrozienkami Bal. 450 g, 900 g Zloženie: múka, cukor,tuk, droždie,suš.mlieko,vaječ.suš.zmes,hrozienka</t>
  </si>
  <si>
    <t>Závin s makovo jablkovou náplňou,  pekárenský výrobok, ktorý obsahuje bezvodný tuk v množstve nad 8,2 % hmotnosti múky podľa receptúry, balenie 350-400 g</t>
  </si>
  <si>
    <t>Mafin- (smajlík) -svetlý pekárenský výrobok, ktorý obsahuje bezvodný tuk v množstve nad 8,2 % hmotnosti múky podľa receptúry, 80-100 g</t>
  </si>
  <si>
    <t>Mafin- (smajlík) -tmavý pekárenský výrobok, ktorý obsahuje bezvodný tuk v množstve nad 8,2 % hmotnosti múky podľa receptúry, 80-100 g</t>
  </si>
  <si>
    <t>Linecké pečivo - výrobk trvanlivejšíe pre spotrebu max. 10 dní, balenie celofán 100-150 g</t>
  </si>
  <si>
    <t>Tyčinky grahamové  - pekárenský výrobok, ktorého aktivita vody je menšia alebo rovná hodnote 0,65, balenie 100-150 g</t>
  </si>
  <si>
    <t>Tyčinky slané  - pekárenský výrobok, ktorého aktivita vody je menšia alebo rovná hodnote 0,65, balenie 100-150 g</t>
  </si>
  <si>
    <t>Knedľa parená, balenie 600 g</t>
  </si>
  <si>
    <t>Parené buchty nugátové, balenie 300 g</t>
  </si>
  <si>
    <t>Parené buchty lekvárové, balenie 300 g</t>
  </si>
  <si>
    <t>SPOLU</t>
  </si>
  <si>
    <t>Predpokl.
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</si>
</sst>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7" fillId="0" borderId="0"/>
  </cellStyleXfs>
  <cellXfs count="5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2" fontId="7" fillId="0" borderId="0" xfId="1" applyNumberFormat="1" applyFont="1" applyAlignment="1">
      <alignment horizontal="left" wrapText="1"/>
    </xf>
    <xf numFmtId="0" fontId="11" fillId="0" borderId="0" xfId="1" applyFont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2" fontId="13" fillId="0" borderId="0" xfId="0" applyNumberFormat="1" applyFont="1" applyProtection="1">
      <protection locked="0"/>
    </xf>
    <xf numFmtId="0" fontId="15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2" fillId="3" borderId="0" xfId="0" applyFont="1" applyFill="1" applyAlignment="1" applyProtection="1">
      <alignment horizontal="right"/>
      <protection locked="0"/>
    </xf>
    <xf numFmtId="0" fontId="13" fillId="3" borderId="0" xfId="0" applyFont="1" applyFill="1" applyAlignment="1" applyProtection="1">
      <alignment horizontal="left"/>
      <protection locked="0"/>
    </xf>
    <xf numFmtId="0" fontId="16" fillId="0" borderId="0" xfId="0" applyFont="1"/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44" fontId="1" fillId="0" borderId="13" xfId="0" applyNumberFormat="1" applyFont="1" applyBorder="1" applyAlignment="1">
      <alignment horizontal="center"/>
    </xf>
    <xf numFmtId="44" fontId="5" fillId="0" borderId="13" xfId="2" applyFont="1" applyBorder="1"/>
    <xf numFmtId="0" fontId="5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9" fontId="5" fillId="3" borderId="4" xfId="3" applyFont="1" applyFill="1" applyBorder="1" applyProtection="1"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</cellXfs>
  <cellStyles count="5">
    <cellStyle name="Excel Built-in Normal" xfId="4" xr:uid="{DE75AD54-1FDC-41A8-BD8D-25094B7D5151}"/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1"/>
  <sheetViews>
    <sheetView tabSelected="1" topLeftCell="A5" zoomScale="90" zoomScaleNormal="90" workbookViewId="0">
      <selection activeCell="C12" sqref="C12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  <col min="12" max="12" width="21.28515625" style="45" customWidth="1"/>
    <col min="13" max="13" width="20.140625" style="45" customWidth="1"/>
  </cols>
  <sheetData>
    <row r="1" spans="1:13" ht="15.75" x14ac:dyDescent="0.25">
      <c r="A1" s="4" t="s">
        <v>46</v>
      </c>
      <c r="B1" s="5"/>
      <c r="C1" s="4"/>
      <c r="D1" s="4"/>
      <c r="E1" s="4"/>
      <c r="F1" s="4"/>
      <c r="G1" s="1"/>
      <c r="H1" s="1"/>
      <c r="I1" s="1"/>
    </row>
    <row r="2" spans="1:13" ht="54" customHeight="1" x14ac:dyDescent="0.25">
      <c r="A2" s="32" t="s">
        <v>76</v>
      </c>
      <c r="B2" s="32"/>
      <c r="C2" s="32"/>
      <c r="D2" s="32"/>
    </row>
    <row r="3" spans="1:13" ht="15.75" x14ac:dyDescent="0.25">
      <c r="A3" s="3" t="s">
        <v>77</v>
      </c>
      <c r="B3" s="8"/>
      <c r="C3" s="8"/>
      <c r="D3" s="8"/>
    </row>
    <row r="4" spans="1:13" ht="16.5" customHeight="1" x14ac:dyDescent="0.25">
      <c r="A4" s="7"/>
      <c r="B4" s="6"/>
      <c r="C4" s="7"/>
      <c r="D4" s="7"/>
      <c r="E4" s="9" t="s">
        <v>59</v>
      </c>
      <c r="F4" s="7"/>
      <c r="G4" s="3"/>
      <c r="H4" s="3"/>
      <c r="I4" s="3"/>
      <c r="K4" s="9" t="s">
        <v>59</v>
      </c>
      <c r="L4" s="46" t="s">
        <v>59</v>
      </c>
      <c r="M4" s="46" t="s">
        <v>59</v>
      </c>
    </row>
    <row r="5" spans="1:13" ht="15.75" thickBot="1" x14ac:dyDescent="0.3"/>
    <row r="6" spans="1:13" ht="15" customHeight="1" x14ac:dyDescent="0.25">
      <c r="A6" s="37" t="s">
        <v>0</v>
      </c>
      <c r="B6" s="39" t="s">
        <v>2</v>
      </c>
      <c r="C6" s="33" t="s">
        <v>47</v>
      </c>
      <c r="D6" s="33" t="s">
        <v>130</v>
      </c>
      <c r="E6" s="33" t="s">
        <v>49</v>
      </c>
      <c r="F6" s="33" t="s">
        <v>51</v>
      </c>
      <c r="G6" s="33" t="s">
        <v>50</v>
      </c>
      <c r="H6" s="33" t="s">
        <v>52</v>
      </c>
      <c r="I6" s="33" t="s">
        <v>53</v>
      </c>
      <c r="J6" s="33" t="s">
        <v>54</v>
      </c>
      <c r="K6" s="33" t="s">
        <v>55</v>
      </c>
      <c r="L6" s="33" t="s">
        <v>56</v>
      </c>
      <c r="M6" s="44"/>
    </row>
    <row r="7" spans="1:13" ht="72.75" customHeight="1" thickBot="1" x14ac:dyDescent="0.3">
      <c r="A7" s="38"/>
      <c r="B7" s="40"/>
      <c r="C7" s="34"/>
      <c r="D7" s="34"/>
      <c r="E7" s="34"/>
      <c r="F7" s="34"/>
      <c r="G7" s="34"/>
      <c r="H7" s="34"/>
      <c r="I7" s="34"/>
      <c r="J7" s="34"/>
      <c r="K7" s="34"/>
      <c r="L7" s="31" t="s">
        <v>57</v>
      </c>
      <c r="M7" s="25" t="s">
        <v>58</v>
      </c>
    </row>
    <row r="8" spans="1:13" x14ac:dyDescent="0.25">
      <c r="A8" s="30" t="s">
        <v>3</v>
      </c>
      <c r="B8" s="53" t="s">
        <v>78</v>
      </c>
      <c r="C8" s="26" t="s">
        <v>1</v>
      </c>
      <c r="D8" s="26">
        <v>4000</v>
      </c>
      <c r="E8" s="49">
        <v>0</v>
      </c>
      <c r="F8" s="50">
        <f t="shared" ref="F8:F50" si="0">ROUND(E8*K8,2)</f>
        <v>0</v>
      </c>
      <c r="G8" s="51">
        <f t="shared" ref="G8:G50" si="1">ROUND(F8+E8,2)</f>
        <v>0</v>
      </c>
      <c r="H8" s="52">
        <f t="shared" ref="H8:H50" si="2">ROUND(E8*D8,2)</f>
        <v>0</v>
      </c>
      <c r="I8" s="51">
        <f t="shared" ref="I8:I50" si="3">ROUND(H8*K8,2)</f>
        <v>0</v>
      </c>
      <c r="J8" s="51">
        <f t="shared" ref="J8:J50" si="4">ROUND(I8+H8,2)</f>
        <v>0</v>
      </c>
      <c r="K8" s="54"/>
      <c r="L8" s="55"/>
      <c r="M8" s="56"/>
    </row>
    <row r="9" spans="1:13" x14ac:dyDescent="0.25">
      <c r="A9" s="30" t="s">
        <v>4</v>
      </c>
      <c r="B9" s="53" t="s">
        <v>79</v>
      </c>
      <c r="C9" s="26" t="s">
        <v>1</v>
      </c>
      <c r="D9" s="26">
        <v>6000</v>
      </c>
      <c r="E9" s="49">
        <v>0</v>
      </c>
      <c r="F9" s="50">
        <f t="shared" si="0"/>
        <v>0</v>
      </c>
      <c r="G9" s="51">
        <f t="shared" si="1"/>
        <v>0</v>
      </c>
      <c r="H9" s="52">
        <f t="shared" si="2"/>
        <v>0</v>
      </c>
      <c r="I9" s="51">
        <f t="shared" si="3"/>
        <v>0</v>
      </c>
      <c r="J9" s="51">
        <f t="shared" si="4"/>
        <v>0</v>
      </c>
      <c r="K9" s="54"/>
      <c r="L9" s="55"/>
      <c r="M9" s="56"/>
    </row>
    <row r="10" spans="1:13" x14ac:dyDescent="0.25">
      <c r="A10" s="30" t="s">
        <v>5</v>
      </c>
      <c r="B10" s="53" t="s">
        <v>80</v>
      </c>
      <c r="C10" s="26" t="s">
        <v>1</v>
      </c>
      <c r="D10" s="26">
        <v>50</v>
      </c>
      <c r="E10" s="49">
        <v>0</v>
      </c>
      <c r="F10" s="50">
        <f t="shared" si="0"/>
        <v>0</v>
      </c>
      <c r="G10" s="51">
        <f t="shared" si="1"/>
        <v>0</v>
      </c>
      <c r="H10" s="52">
        <f t="shared" si="2"/>
        <v>0</v>
      </c>
      <c r="I10" s="51">
        <f t="shared" si="3"/>
        <v>0</v>
      </c>
      <c r="J10" s="51">
        <f t="shared" si="4"/>
        <v>0</v>
      </c>
      <c r="K10" s="54"/>
      <c r="L10" s="55"/>
      <c r="M10" s="56"/>
    </row>
    <row r="11" spans="1:13" x14ac:dyDescent="0.25">
      <c r="A11" s="30" t="s">
        <v>6</v>
      </c>
      <c r="B11" s="53" t="s">
        <v>81</v>
      </c>
      <c r="C11" s="26" t="s">
        <v>1</v>
      </c>
      <c r="D11" s="26">
        <v>50</v>
      </c>
      <c r="E11" s="49">
        <v>0</v>
      </c>
      <c r="F11" s="50">
        <f t="shared" si="0"/>
        <v>0</v>
      </c>
      <c r="G11" s="51">
        <f t="shared" si="1"/>
        <v>0</v>
      </c>
      <c r="H11" s="52">
        <f t="shared" si="2"/>
        <v>0</v>
      </c>
      <c r="I11" s="51">
        <f t="shared" si="3"/>
        <v>0</v>
      </c>
      <c r="J11" s="51">
        <f t="shared" si="4"/>
        <v>0</v>
      </c>
      <c r="K11" s="54"/>
      <c r="L11" s="55"/>
      <c r="M11" s="56"/>
    </row>
    <row r="12" spans="1:13" x14ac:dyDescent="0.25">
      <c r="A12" s="30" t="s">
        <v>7</v>
      </c>
      <c r="B12" s="53" t="s">
        <v>82</v>
      </c>
      <c r="C12" s="26" t="s">
        <v>1</v>
      </c>
      <c r="D12" s="26">
        <v>600</v>
      </c>
      <c r="E12" s="49">
        <v>0</v>
      </c>
      <c r="F12" s="50">
        <f t="shared" si="0"/>
        <v>0</v>
      </c>
      <c r="G12" s="51">
        <f t="shared" si="1"/>
        <v>0</v>
      </c>
      <c r="H12" s="52">
        <f t="shared" si="2"/>
        <v>0</v>
      </c>
      <c r="I12" s="51">
        <f t="shared" si="3"/>
        <v>0</v>
      </c>
      <c r="J12" s="51">
        <f t="shared" si="4"/>
        <v>0</v>
      </c>
      <c r="K12" s="54"/>
      <c r="L12" s="55"/>
      <c r="M12" s="56"/>
    </row>
    <row r="13" spans="1:13" ht="30" x14ac:dyDescent="0.25">
      <c r="A13" s="30" t="s">
        <v>8</v>
      </c>
      <c r="B13" s="53" t="s">
        <v>83</v>
      </c>
      <c r="C13" s="26" t="s">
        <v>1</v>
      </c>
      <c r="D13" s="26">
        <v>300</v>
      </c>
      <c r="E13" s="49">
        <v>0</v>
      </c>
      <c r="F13" s="50">
        <f t="shared" si="0"/>
        <v>0</v>
      </c>
      <c r="G13" s="51">
        <f t="shared" si="1"/>
        <v>0</v>
      </c>
      <c r="H13" s="52">
        <f t="shared" si="2"/>
        <v>0</v>
      </c>
      <c r="I13" s="51">
        <f t="shared" si="3"/>
        <v>0</v>
      </c>
      <c r="J13" s="51">
        <f t="shared" si="4"/>
        <v>0</v>
      </c>
      <c r="K13" s="54"/>
      <c r="L13" s="55"/>
      <c r="M13" s="56"/>
    </row>
    <row r="14" spans="1:13" ht="30" x14ac:dyDescent="0.25">
      <c r="A14" s="30" t="s">
        <v>9</v>
      </c>
      <c r="B14" s="53" t="s">
        <v>84</v>
      </c>
      <c r="C14" s="26" t="s">
        <v>1</v>
      </c>
      <c r="D14" s="26">
        <v>200</v>
      </c>
      <c r="E14" s="49">
        <v>0</v>
      </c>
      <c r="F14" s="50">
        <f t="shared" si="0"/>
        <v>0</v>
      </c>
      <c r="G14" s="51">
        <f t="shared" si="1"/>
        <v>0</v>
      </c>
      <c r="H14" s="52">
        <f t="shared" si="2"/>
        <v>0</v>
      </c>
      <c r="I14" s="51">
        <f t="shared" si="3"/>
        <v>0</v>
      </c>
      <c r="J14" s="51">
        <f t="shared" si="4"/>
        <v>0</v>
      </c>
      <c r="K14" s="54"/>
      <c r="L14" s="55"/>
      <c r="M14" s="56"/>
    </row>
    <row r="15" spans="1:13" ht="30" x14ac:dyDescent="0.25">
      <c r="A15" s="30" t="s">
        <v>10</v>
      </c>
      <c r="B15" s="53" t="s">
        <v>85</v>
      </c>
      <c r="C15" s="26" t="s">
        <v>1</v>
      </c>
      <c r="D15" s="26">
        <v>200</v>
      </c>
      <c r="E15" s="49">
        <v>0</v>
      </c>
      <c r="F15" s="50">
        <f t="shared" si="0"/>
        <v>0</v>
      </c>
      <c r="G15" s="51">
        <f t="shared" si="1"/>
        <v>0</v>
      </c>
      <c r="H15" s="52">
        <f t="shared" si="2"/>
        <v>0</v>
      </c>
      <c r="I15" s="51">
        <f t="shared" si="3"/>
        <v>0</v>
      </c>
      <c r="J15" s="51">
        <f t="shared" si="4"/>
        <v>0</v>
      </c>
      <c r="K15" s="54"/>
      <c r="L15" s="55"/>
      <c r="M15" s="56"/>
    </row>
    <row r="16" spans="1:13" ht="30" x14ac:dyDescent="0.25">
      <c r="A16" s="30" t="s">
        <v>11</v>
      </c>
      <c r="B16" s="53" t="s">
        <v>86</v>
      </c>
      <c r="C16" s="26" t="s">
        <v>1</v>
      </c>
      <c r="D16" s="26">
        <v>50</v>
      </c>
      <c r="E16" s="49">
        <v>0</v>
      </c>
      <c r="F16" s="50">
        <f t="shared" si="0"/>
        <v>0</v>
      </c>
      <c r="G16" s="51">
        <f t="shared" si="1"/>
        <v>0</v>
      </c>
      <c r="H16" s="52">
        <f t="shared" si="2"/>
        <v>0</v>
      </c>
      <c r="I16" s="51">
        <f t="shared" si="3"/>
        <v>0</v>
      </c>
      <c r="J16" s="51">
        <f t="shared" si="4"/>
        <v>0</v>
      </c>
      <c r="K16" s="54"/>
      <c r="L16" s="55"/>
      <c r="M16" s="56"/>
    </row>
    <row r="17" spans="1:13" x14ac:dyDescent="0.25">
      <c r="A17" s="30" t="s">
        <v>12</v>
      </c>
      <c r="B17" s="53" t="s">
        <v>87</v>
      </c>
      <c r="C17" s="26" t="s">
        <v>1</v>
      </c>
      <c r="D17" s="26">
        <v>70</v>
      </c>
      <c r="E17" s="49">
        <v>0</v>
      </c>
      <c r="F17" s="50">
        <f t="shared" si="0"/>
        <v>0</v>
      </c>
      <c r="G17" s="51">
        <f t="shared" si="1"/>
        <v>0</v>
      </c>
      <c r="H17" s="52">
        <f t="shared" si="2"/>
        <v>0</v>
      </c>
      <c r="I17" s="51">
        <f t="shared" si="3"/>
        <v>0</v>
      </c>
      <c r="J17" s="51">
        <f t="shared" si="4"/>
        <v>0</v>
      </c>
      <c r="K17" s="54"/>
      <c r="L17" s="55"/>
      <c r="M17" s="56"/>
    </row>
    <row r="18" spans="1:13" x14ac:dyDescent="0.25">
      <c r="A18" s="30" t="s">
        <v>45</v>
      </c>
      <c r="B18" s="53" t="s">
        <v>88</v>
      </c>
      <c r="C18" s="26" t="s">
        <v>1</v>
      </c>
      <c r="D18" s="26">
        <v>50</v>
      </c>
      <c r="E18" s="49">
        <v>0</v>
      </c>
      <c r="F18" s="50">
        <f t="shared" si="0"/>
        <v>0</v>
      </c>
      <c r="G18" s="51">
        <f t="shared" si="1"/>
        <v>0</v>
      </c>
      <c r="H18" s="52">
        <f t="shared" si="2"/>
        <v>0</v>
      </c>
      <c r="I18" s="51">
        <f t="shared" si="3"/>
        <v>0</v>
      </c>
      <c r="J18" s="51">
        <f t="shared" si="4"/>
        <v>0</v>
      </c>
      <c r="K18" s="54"/>
      <c r="L18" s="55"/>
      <c r="M18" s="56"/>
    </row>
    <row r="19" spans="1:13" x14ac:dyDescent="0.25">
      <c r="A19" s="30" t="s">
        <v>13</v>
      </c>
      <c r="B19" s="53" t="s">
        <v>89</v>
      </c>
      <c r="C19" s="26" t="s">
        <v>1</v>
      </c>
      <c r="D19" s="26">
        <v>15</v>
      </c>
      <c r="E19" s="49">
        <v>0</v>
      </c>
      <c r="F19" s="50">
        <f t="shared" si="0"/>
        <v>0</v>
      </c>
      <c r="G19" s="51">
        <f t="shared" si="1"/>
        <v>0</v>
      </c>
      <c r="H19" s="52">
        <f t="shared" si="2"/>
        <v>0</v>
      </c>
      <c r="I19" s="51">
        <f t="shared" si="3"/>
        <v>0</v>
      </c>
      <c r="J19" s="51">
        <f t="shared" si="4"/>
        <v>0</v>
      </c>
      <c r="K19" s="54"/>
      <c r="L19" s="55"/>
      <c r="M19" s="56"/>
    </row>
    <row r="20" spans="1:13" x14ac:dyDescent="0.25">
      <c r="A20" s="30" t="s">
        <v>14</v>
      </c>
      <c r="B20" s="53" t="s">
        <v>90</v>
      </c>
      <c r="C20" s="26" t="s">
        <v>1</v>
      </c>
      <c r="D20" s="26">
        <v>50</v>
      </c>
      <c r="E20" s="49">
        <v>0</v>
      </c>
      <c r="F20" s="50">
        <f t="shared" si="0"/>
        <v>0</v>
      </c>
      <c r="G20" s="51">
        <f t="shared" si="1"/>
        <v>0</v>
      </c>
      <c r="H20" s="52">
        <f t="shared" si="2"/>
        <v>0</v>
      </c>
      <c r="I20" s="51">
        <f t="shared" si="3"/>
        <v>0</v>
      </c>
      <c r="J20" s="51">
        <f t="shared" si="4"/>
        <v>0</v>
      </c>
      <c r="K20" s="54"/>
      <c r="L20" s="55"/>
      <c r="M20" s="56"/>
    </row>
    <row r="21" spans="1:13" x14ac:dyDescent="0.25">
      <c r="A21" s="30" t="s">
        <v>15</v>
      </c>
      <c r="B21" s="53" t="s">
        <v>91</v>
      </c>
      <c r="C21" s="26" t="s">
        <v>1</v>
      </c>
      <c r="D21" s="26">
        <v>20</v>
      </c>
      <c r="E21" s="49">
        <v>0</v>
      </c>
      <c r="F21" s="50">
        <f t="shared" si="0"/>
        <v>0</v>
      </c>
      <c r="G21" s="51">
        <f t="shared" si="1"/>
        <v>0</v>
      </c>
      <c r="H21" s="52">
        <f t="shared" si="2"/>
        <v>0</v>
      </c>
      <c r="I21" s="51">
        <f t="shared" si="3"/>
        <v>0</v>
      </c>
      <c r="J21" s="51">
        <f t="shared" si="4"/>
        <v>0</v>
      </c>
      <c r="K21" s="54"/>
      <c r="L21" s="55"/>
      <c r="M21" s="56"/>
    </row>
    <row r="22" spans="1:13" x14ac:dyDescent="0.25">
      <c r="A22" s="30" t="s">
        <v>16</v>
      </c>
      <c r="B22" s="53" t="s">
        <v>92</v>
      </c>
      <c r="C22" s="26" t="s">
        <v>1</v>
      </c>
      <c r="D22" s="26">
        <v>150</v>
      </c>
      <c r="E22" s="49">
        <v>0</v>
      </c>
      <c r="F22" s="50">
        <f t="shared" si="0"/>
        <v>0</v>
      </c>
      <c r="G22" s="51">
        <f t="shared" si="1"/>
        <v>0</v>
      </c>
      <c r="H22" s="52">
        <f t="shared" si="2"/>
        <v>0</v>
      </c>
      <c r="I22" s="51">
        <f t="shared" si="3"/>
        <v>0</v>
      </c>
      <c r="J22" s="51">
        <f t="shared" si="4"/>
        <v>0</v>
      </c>
      <c r="K22" s="54"/>
      <c r="L22" s="55"/>
      <c r="M22" s="56"/>
    </row>
    <row r="23" spans="1:13" x14ac:dyDescent="0.25">
      <c r="A23" s="30" t="s">
        <v>17</v>
      </c>
      <c r="B23" s="53" t="s">
        <v>93</v>
      </c>
      <c r="C23" s="26" t="s">
        <v>1</v>
      </c>
      <c r="D23" s="26">
        <v>30</v>
      </c>
      <c r="E23" s="49">
        <v>0</v>
      </c>
      <c r="F23" s="50">
        <f t="shared" si="0"/>
        <v>0</v>
      </c>
      <c r="G23" s="51">
        <f t="shared" si="1"/>
        <v>0</v>
      </c>
      <c r="H23" s="52">
        <f t="shared" si="2"/>
        <v>0</v>
      </c>
      <c r="I23" s="51">
        <f t="shared" si="3"/>
        <v>0</v>
      </c>
      <c r="J23" s="51">
        <f t="shared" si="4"/>
        <v>0</v>
      </c>
      <c r="K23" s="54"/>
      <c r="L23" s="55"/>
      <c r="M23" s="56"/>
    </row>
    <row r="24" spans="1:13" x14ac:dyDescent="0.25">
      <c r="A24" s="30" t="s">
        <v>18</v>
      </c>
      <c r="B24" s="53" t="s">
        <v>94</v>
      </c>
      <c r="C24" s="26" t="s">
        <v>1</v>
      </c>
      <c r="D24" s="26">
        <v>50</v>
      </c>
      <c r="E24" s="49">
        <v>0</v>
      </c>
      <c r="F24" s="50">
        <f t="shared" si="0"/>
        <v>0</v>
      </c>
      <c r="G24" s="51">
        <f t="shared" si="1"/>
        <v>0</v>
      </c>
      <c r="H24" s="52">
        <f t="shared" si="2"/>
        <v>0</v>
      </c>
      <c r="I24" s="51">
        <f t="shared" si="3"/>
        <v>0</v>
      </c>
      <c r="J24" s="51">
        <f t="shared" si="4"/>
        <v>0</v>
      </c>
      <c r="K24" s="54"/>
      <c r="L24" s="55"/>
      <c r="M24" s="56"/>
    </row>
    <row r="25" spans="1:13" x14ac:dyDescent="0.25">
      <c r="A25" s="30" t="s">
        <v>19</v>
      </c>
      <c r="B25" s="53" t="s">
        <v>95</v>
      </c>
      <c r="C25" s="26" t="s">
        <v>1</v>
      </c>
      <c r="D25" s="26">
        <v>30</v>
      </c>
      <c r="E25" s="49">
        <v>0</v>
      </c>
      <c r="F25" s="50">
        <f t="shared" si="0"/>
        <v>0</v>
      </c>
      <c r="G25" s="51">
        <f t="shared" si="1"/>
        <v>0</v>
      </c>
      <c r="H25" s="52">
        <f t="shared" si="2"/>
        <v>0</v>
      </c>
      <c r="I25" s="51">
        <f t="shared" si="3"/>
        <v>0</v>
      </c>
      <c r="J25" s="51">
        <f t="shared" si="4"/>
        <v>0</v>
      </c>
      <c r="K25" s="54"/>
      <c r="L25" s="55"/>
      <c r="M25" s="56"/>
    </row>
    <row r="26" spans="1:13" x14ac:dyDescent="0.25">
      <c r="A26" s="30" t="s">
        <v>20</v>
      </c>
      <c r="B26" s="53" t="s">
        <v>96</v>
      </c>
      <c r="C26" s="26" t="s">
        <v>1</v>
      </c>
      <c r="D26" s="26">
        <v>30</v>
      </c>
      <c r="E26" s="49">
        <v>0</v>
      </c>
      <c r="F26" s="50">
        <f t="shared" si="0"/>
        <v>0</v>
      </c>
      <c r="G26" s="51">
        <f t="shared" si="1"/>
        <v>0</v>
      </c>
      <c r="H26" s="52">
        <f t="shared" si="2"/>
        <v>0</v>
      </c>
      <c r="I26" s="51">
        <f t="shared" si="3"/>
        <v>0</v>
      </c>
      <c r="J26" s="51">
        <f t="shared" si="4"/>
        <v>0</v>
      </c>
      <c r="K26" s="54"/>
      <c r="L26" s="55"/>
      <c r="M26" s="56"/>
    </row>
    <row r="27" spans="1:13" x14ac:dyDescent="0.25">
      <c r="A27" s="30" t="s">
        <v>21</v>
      </c>
      <c r="B27" s="53" t="s">
        <v>97</v>
      </c>
      <c r="C27" s="26" t="s">
        <v>1</v>
      </c>
      <c r="D27" s="26">
        <v>30</v>
      </c>
      <c r="E27" s="49">
        <v>0</v>
      </c>
      <c r="F27" s="50">
        <f t="shared" si="0"/>
        <v>0</v>
      </c>
      <c r="G27" s="51">
        <f t="shared" si="1"/>
        <v>0</v>
      </c>
      <c r="H27" s="52">
        <f t="shared" si="2"/>
        <v>0</v>
      </c>
      <c r="I27" s="51">
        <f t="shared" si="3"/>
        <v>0</v>
      </c>
      <c r="J27" s="51">
        <f t="shared" si="4"/>
        <v>0</v>
      </c>
      <c r="K27" s="54"/>
      <c r="L27" s="55"/>
      <c r="M27" s="56"/>
    </row>
    <row r="28" spans="1:13" x14ac:dyDescent="0.25">
      <c r="A28" s="30" t="s">
        <v>22</v>
      </c>
      <c r="B28" s="53" t="s">
        <v>98</v>
      </c>
      <c r="C28" s="26" t="s">
        <v>1</v>
      </c>
      <c r="D28" s="26">
        <v>20</v>
      </c>
      <c r="E28" s="49">
        <v>0</v>
      </c>
      <c r="F28" s="50">
        <f t="shared" si="0"/>
        <v>0</v>
      </c>
      <c r="G28" s="51">
        <f t="shared" si="1"/>
        <v>0</v>
      </c>
      <c r="H28" s="52">
        <f t="shared" si="2"/>
        <v>0</v>
      </c>
      <c r="I28" s="51">
        <f t="shared" si="3"/>
        <v>0</v>
      </c>
      <c r="J28" s="51">
        <f t="shared" si="4"/>
        <v>0</v>
      </c>
      <c r="K28" s="54"/>
      <c r="L28" s="55"/>
      <c r="M28" s="56"/>
    </row>
    <row r="29" spans="1:13" x14ac:dyDescent="0.25">
      <c r="A29" s="30" t="s">
        <v>23</v>
      </c>
      <c r="B29" s="53" t="s">
        <v>99</v>
      </c>
      <c r="C29" s="26" t="s">
        <v>1</v>
      </c>
      <c r="D29" s="26">
        <v>30</v>
      </c>
      <c r="E29" s="49">
        <v>0</v>
      </c>
      <c r="F29" s="50">
        <f t="shared" si="0"/>
        <v>0</v>
      </c>
      <c r="G29" s="51">
        <f t="shared" si="1"/>
        <v>0</v>
      </c>
      <c r="H29" s="52">
        <f t="shared" si="2"/>
        <v>0</v>
      </c>
      <c r="I29" s="51">
        <f t="shared" si="3"/>
        <v>0</v>
      </c>
      <c r="J29" s="51">
        <f t="shared" si="4"/>
        <v>0</v>
      </c>
      <c r="K29" s="54"/>
      <c r="L29" s="55"/>
      <c r="M29" s="56"/>
    </row>
    <row r="30" spans="1:13" ht="30" x14ac:dyDescent="0.25">
      <c r="A30" s="30" t="s">
        <v>24</v>
      </c>
      <c r="B30" s="53" t="s">
        <v>100</v>
      </c>
      <c r="C30" s="26" t="s">
        <v>1</v>
      </c>
      <c r="D30" s="26">
        <v>100</v>
      </c>
      <c r="E30" s="49">
        <v>0</v>
      </c>
      <c r="F30" s="50">
        <f t="shared" si="0"/>
        <v>0</v>
      </c>
      <c r="G30" s="51">
        <f t="shared" si="1"/>
        <v>0</v>
      </c>
      <c r="H30" s="52">
        <f t="shared" si="2"/>
        <v>0</v>
      </c>
      <c r="I30" s="51">
        <f t="shared" si="3"/>
        <v>0</v>
      </c>
      <c r="J30" s="51">
        <f t="shared" si="4"/>
        <v>0</v>
      </c>
      <c r="K30" s="54"/>
      <c r="L30" s="55"/>
      <c r="M30" s="56"/>
    </row>
    <row r="31" spans="1:13" ht="30" x14ac:dyDescent="0.25">
      <c r="A31" s="30" t="s">
        <v>25</v>
      </c>
      <c r="B31" s="53" t="s">
        <v>101</v>
      </c>
      <c r="C31" s="26" t="s">
        <v>1</v>
      </c>
      <c r="D31" s="26">
        <v>100</v>
      </c>
      <c r="E31" s="49">
        <v>0</v>
      </c>
      <c r="F31" s="50">
        <f t="shared" si="0"/>
        <v>0</v>
      </c>
      <c r="G31" s="51">
        <f t="shared" si="1"/>
        <v>0</v>
      </c>
      <c r="H31" s="52">
        <f t="shared" si="2"/>
        <v>0</v>
      </c>
      <c r="I31" s="51">
        <f t="shared" si="3"/>
        <v>0</v>
      </c>
      <c r="J31" s="51">
        <f t="shared" si="4"/>
        <v>0</v>
      </c>
      <c r="K31" s="54"/>
      <c r="L31" s="55"/>
      <c r="M31" s="56"/>
    </row>
    <row r="32" spans="1:13" ht="30" x14ac:dyDescent="0.25">
      <c r="A32" s="30" t="s">
        <v>26</v>
      </c>
      <c r="B32" s="53" t="s">
        <v>102</v>
      </c>
      <c r="C32" s="26" t="s">
        <v>1</v>
      </c>
      <c r="D32" s="26">
        <v>100</v>
      </c>
      <c r="E32" s="49">
        <v>0</v>
      </c>
      <c r="F32" s="50">
        <f t="shared" si="0"/>
        <v>0</v>
      </c>
      <c r="G32" s="51">
        <f t="shared" si="1"/>
        <v>0</v>
      </c>
      <c r="H32" s="52">
        <f t="shared" si="2"/>
        <v>0</v>
      </c>
      <c r="I32" s="51">
        <f t="shared" si="3"/>
        <v>0</v>
      </c>
      <c r="J32" s="51">
        <f t="shared" si="4"/>
        <v>0</v>
      </c>
      <c r="K32" s="54"/>
      <c r="L32" s="55"/>
      <c r="M32" s="56"/>
    </row>
    <row r="33" spans="1:13" ht="30" x14ac:dyDescent="0.25">
      <c r="A33" s="30" t="s">
        <v>27</v>
      </c>
      <c r="B33" s="53" t="s">
        <v>103</v>
      </c>
      <c r="C33" s="26" t="s">
        <v>1</v>
      </c>
      <c r="D33" s="26">
        <v>200</v>
      </c>
      <c r="E33" s="49">
        <v>0</v>
      </c>
      <c r="F33" s="50">
        <f t="shared" si="0"/>
        <v>0</v>
      </c>
      <c r="G33" s="51">
        <f t="shared" si="1"/>
        <v>0</v>
      </c>
      <c r="H33" s="52">
        <f t="shared" si="2"/>
        <v>0</v>
      </c>
      <c r="I33" s="51">
        <f t="shared" si="3"/>
        <v>0</v>
      </c>
      <c r="J33" s="51">
        <f t="shared" si="4"/>
        <v>0</v>
      </c>
      <c r="K33" s="54"/>
      <c r="L33" s="55"/>
      <c r="M33" s="56"/>
    </row>
    <row r="34" spans="1:13" ht="30" x14ac:dyDescent="0.25">
      <c r="A34" s="30" t="s">
        <v>28</v>
      </c>
      <c r="B34" s="53" t="s">
        <v>104</v>
      </c>
      <c r="C34" s="26" t="s">
        <v>1</v>
      </c>
      <c r="D34" s="26">
        <v>30</v>
      </c>
      <c r="E34" s="49">
        <v>0</v>
      </c>
      <c r="F34" s="50">
        <f t="shared" si="0"/>
        <v>0</v>
      </c>
      <c r="G34" s="51">
        <f t="shared" si="1"/>
        <v>0</v>
      </c>
      <c r="H34" s="52">
        <f t="shared" si="2"/>
        <v>0</v>
      </c>
      <c r="I34" s="51">
        <f t="shared" si="3"/>
        <v>0</v>
      </c>
      <c r="J34" s="51">
        <f t="shared" si="4"/>
        <v>0</v>
      </c>
      <c r="K34" s="54"/>
      <c r="L34" s="55"/>
      <c r="M34" s="56"/>
    </row>
    <row r="35" spans="1:13" x14ac:dyDescent="0.25">
      <c r="A35" s="30" t="s">
        <v>29</v>
      </c>
      <c r="B35" s="53" t="s">
        <v>105</v>
      </c>
      <c r="C35" s="26" t="s">
        <v>1</v>
      </c>
      <c r="D35" s="26">
        <v>60</v>
      </c>
      <c r="E35" s="49">
        <v>0</v>
      </c>
      <c r="F35" s="50">
        <f t="shared" si="0"/>
        <v>0</v>
      </c>
      <c r="G35" s="51">
        <f t="shared" si="1"/>
        <v>0</v>
      </c>
      <c r="H35" s="52">
        <f t="shared" si="2"/>
        <v>0</v>
      </c>
      <c r="I35" s="51">
        <f t="shared" si="3"/>
        <v>0</v>
      </c>
      <c r="J35" s="51">
        <f t="shared" si="4"/>
        <v>0</v>
      </c>
      <c r="K35" s="54"/>
      <c r="L35" s="55"/>
      <c r="M35" s="56"/>
    </row>
    <row r="36" spans="1:13" x14ac:dyDescent="0.25">
      <c r="A36" s="30" t="s">
        <v>30</v>
      </c>
      <c r="B36" s="53" t="s">
        <v>106</v>
      </c>
      <c r="C36" s="26" t="s">
        <v>1</v>
      </c>
      <c r="D36" s="26">
        <v>50</v>
      </c>
      <c r="E36" s="49">
        <v>0</v>
      </c>
      <c r="F36" s="50">
        <f t="shared" si="0"/>
        <v>0</v>
      </c>
      <c r="G36" s="51">
        <f t="shared" si="1"/>
        <v>0</v>
      </c>
      <c r="H36" s="52">
        <f t="shared" si="2"/>
        <v>0</v>
      </c>
      <c r="I36" s="51">
        <f t="shared" si="3"/>
        <v>0</v>
      </c>
      <c r="J36" s="51">
        <f t="shared" si="4"/>
        <v>0</v>
      </c>
      <c r="K36" s="54"/>
      <c r="L36" s="55"/>
      <c r="M36" s="56"/>
    </row>
    <row r="37" spans="1:13" x14ac:dyDescent="0.25">
      <c r="A37" s="30" t="s">
        <v>31</v>
      </c>
      <c r="B37" s="53" t="s">
        <v>107</v>
      </c>
      <c r="C37" s="26" t="s">
        <v>1</v>
      </c>
      <c r="D37" s="26">
        <v>35</v>
      </c>
      <c r="E37" s="49">
        <v>0</v>
      </c>
      <c r="F37" s="50">
        <f t="shared" si="0"/>
        <v>0</v>
      </c>
      <c r="G37" s="51">
        <f t="shared" si="1"/>
        <v>0</v>
      </c>
      <c r="H37" s="52">
        <f t="shared" si="2"/>
        <v>0</v>
      </c>
      <c r="I37" s="51">
        <f t="shared" si="3"/>
        <v>0</v>
      </c>
      <c r="J37" s="51">
        <f t="shared" si="4"/>
        <v>0</v>
      </c>
      <c r="K37" s="54"/>
      <c r="L37" s="55"/>
      <c r="M37" s="56"/>
    </row>
    <row r="38" spans="1:13" x14ac:dyDescent="0.25">
      <c r="A38" s="30" t="s">
        <v>32</v>
      </c>
      <c r="B38" s="53" t="s">
        <v>108</v>
      </c>
      <c r="C38" s="26" t="s">
        <v>1</v>
      </c>
      <c r="D38" s="26">
        <v>50</v>
      </c>
      <c r="E38" s="49">
        <v>0</v>
      </c>
      <c r="F38" s="50">
        <f t="shared" si="0"/>
        <v>0</v>
      </c>
      <c r="G38" s="51">
        <f t="shared" si="1"/>
        <v>0</v>
      </c>
      <c r="H38" s="52">
        <f t="shared" si="2"/>
        <v>0</v>
      </c>
      <c r="I38" s="51">
        <f t="shared" si="3"/>
        <v>0</v>
      </c>
      <c r="J38" s="51">
        <f t="shared" si="4"/>
        <v>0</v>
      </c>
      <c r="K38" s="54"/>
      <c r="L38" s="55"/>
      <c r="M38" s="56"/>
    </row>
    <row r="39" spans="1:13" x14ac:dyDescent="0.25">
      <c r="A39" s="30" t="s">
        <v>33</v>
      </c>
      <c r="B39" s="53" t="s">
        <v>109</v>
      </c>
      <c r="C39" s="26" t="s">
        <v>1</v>
      </c>
      <c r="D39" s="26">
        <v>30</v>
      </c>
      <c r="E39" s="49">
        <v>0</v>
      </c>
      <c r="F39" s="50">
        <f t="shared" si="0"/>
        <v>0</v>
      </c>
      <c r="G39" s="51">
        <f t="shared" si="1"/>
        <v>0</v>
      </c>
      <c r="H39" s="52">
        <f t="shared" si="2"/>
        <v>0</v>
      </c>
      <c r="I39" s="51">
        <f t="shared" si="3"/>
        <v>0</v>
      </c>
      <c r="J39" s="51">
        <f t="shared" si="4"/>
        <v>0</v>
      </c>
      <c r="K39" s="54"/>
      <c r="L39" s="55"/>
      <c r="M39" s="56"/>
    </row>
    <row r="40" spans="1:13" x14ac:dyDescent="0.25">
      <c r="A40" s="30" t="s">
        <v>34</v>
      </c>
      <c r="B40" s="53" t="s">
        <v>110</v>
      </c>
      <c r="C40" s="26" t="s">
        <v>1</v>
      </c>
      <c r="D40" s="26">
        <v>20</v>
      </c>
      <c r="E40" s="49">
        <v>0</v>
      </c>
      <c r="F40" s="50">
        <f t="shared" si="0"/>
        <v>0</v>
      </c>
      <c r="G40" s="51">
        <f t="shared" si="1"/>
        <v>0</v>
      </c>
      <c r="H40" s="52">
        <f t="shared" si="2"/>
        <v>0</v>
      </c>
      <c r="I40" s="51">
        <f t="shared" si="3"/>
        <v>0</v>
      </c>
      <c r="J40" s="51">
        <f t="shared" si="4"/>
        <v>0</v>
      </c>
      <c r="K40" s="54"/>
      <c r="L40" s="55"/>
      <c r="M40" s="56"/>
    </row>
    <row r="41" spans="1:13" x14ac:dyDescent="0.25">
      <c r="A41" s="30" t="s">
        <v>35</v>
      </c>
      <c r="B41" s="53" t="s">
        <v>111</v>
      </c>
      <c r="C41" s="26" t="s">
        <v>1</v>
      </c>
      <c r="D41" s="26">
        <v>30</v>
      </c>
      <c r="E41" s="49">
        <v>0</v>
      </c>
      <c r="F41" s="50">
        <f t="shared" si="0"/>
        <v>0</v>
      </c>
      <c r="G41" s="51">
        <f t="shared" si="1"/>
        <v>0</v>
      </c>
      <c r="H41" s="52">
        <f t="shared" si="2"/>
        <v>0</v>
      </c>
      <c r="I41" s="51">
        <f t="shared" si="3"/>
        <v>0</v>
      </c>
      <c r="J41" s="51">
        <f t="shared" si="4"/>
        <v>0</v>
      </c>
      <c r="K41" s="54"/>
      <c r="L41" s="55"/>
      <c r="M41" s="56"/>
    </row>
    <row r="42" spans="1:13" ht="30" x14ac:dyDescent="0.25">
      <c r="A42" s="30" t="s">
        <v>36</v>
      </c>
      <c r="B42" s="53" t="s">
        <v>112</v>
      </c>
      <c r="C42" s="26" t="s">
        <v>1</v>
      </c>
      <c r="D42" s="26">
        <v>50</v>
      </c>
      <c r="E42" s="49">
        <v>0</v>
      </c>
      <c r="F42" s="50">
        <f t="shared" si="0"/>
        <v>0</v>
      </c>
      <c r="G42" s="51">
        <f t="shared" si="1"/>
        <v>0</v>
      </c>
      <c r="H42" s="52">
        <f t="shared" si="2"/>
        <v>0</v>
      </c>
      <c r="I42" s="51">
        <f t="shared" si="3"/>
        <v>0</v>
      </c>
      <c r="J42" s="51">
        <f t="shared" si="4"/>
        <v>0</v>
      </c>
      <c r="K42" s="54"/>
      <c r="L42" s="55"/>
      <c r="M42" s="56"/>
    </row>
    <row r="43" spans="1:13" ht="30" x14ac:dyDescent="0.25">
      <c r="A43" s="30" t="s">
        <v>37</v>
      </c>
      <c r="B43" s="53" t="s">
        <v>113</v>
      </c>
      <c r="C43" s="26" t="s">
        <v>1</v>
      </c>
      <c r="D43" s="26">
        <v>50</v>
      </c>
      <c r="E43" s="49">
        <v>0</v>
      </c>
      <c r="F43" s="50">
        <f t="shared" si="0"/>
        <v>0</v>
      </c>
      <c r="G43" s="51">
        <f t="shared" si="1"/>
        <v>0</v>
      </c>
      <c r="H43" s="52">
        <f t="shared" si="2"/>
        <v>0</v>
      </c>
      <c r="I43" s="51">
        <f t="shared" si="3"/>
        <v>0</v>
      </c>
      <c r="J43" s="51">
        <f t="shared" si="4"/>
        <v>0</v>
      </c>
      <c r="K43" s="54"/>
      <c r="L43" s="55"/>
      <c r="M43" s="56"/>
    </row>
    <row r="44" spans="1:13" ht="45" x14ac:dyDescent="0.25">
      <c r="A44" s="30" t="s">
        <v>38</v>
      </c>
      <c r="B44" s="53" t="s">
        <v>114</v>
      </c>
      <c r="C44" s="26" t="s">
        <v>1</v>
      </c>
      <c r="D44" s="26">
        <v>100</v>
      </c>
      <c r="E44" s="49">
        <v>0</v>
      </c>
      <c r="F44" s="50">
        <f t="shared" si="0"/>
        <v>0</v>
      </c>
      <c r="G44" s="51">
        <f t="shared" si="1"/>
        <v>0</v>
      </c>
      <c r="H44" s="52">
        <f t="shared" si="2"/>
        <v>0</v>
      </c>
      <c r="I44" s="51">
        <f t="shared" si="3"/>
        <v>0</v>
      </c>
      <c r="J44" s="51">
        <f t="shared" si="4"/>
        <v>0</v>
      </c>
      <c r="K44" s="54"/>
      <c r="L44" s="55"/>
      <c r="M44" s="56"/>
    </row>
    <row r="45" spans="1:13" ht="45" x14ac:dyDescent="0.25">
      <c r="A45" s="30" t="s">
        <v>39</v>
      </c>
      <c r="B45" s="53" t="s">
        <v>115</v>
      </c>
      <c r="C45" s="26" t="s">
        <v>1</v>
      </c>
      <c r="D45" s="26">
        <v>150</v>
      </c>
      <c r="E45" s="49">
        <v>0</v>
      </c>
      <c r="F45" s="50">
        <f t="shared" si="0"/>
        <v>0</v>
      </c>
      <c r="G45" s="51">
        <f t="shared" si="1"/>
        <v>0</v>
      </c>
      <c r="H45" s="52">
        <f t="shared" si="2"/>
        <v>0</v>
      </c>
      <c r="I45" s="51">
        <f t="shared" si="3"/>
        <v>0</v>
      </c>
      <c r="J45" s="51">
        <f t="shared" si="4"/>
        <v>0</v>
      </c>
      <c r="K45" s="54"/>
      <c r="L45" s="55"/>
      <c r="M45" s="56"/>
    </row>
    <row r="46" spans="1:13" ht="45" x14ac:dyDescent="0.25">
      <c r="A46" s="30" t="s">
        <v>40</v>
      </c>
      <c r="B46" s="53" t="s">
        <v>116</v>
      </c>
      <c r="C46" s="26" t="s">
        <v>1</v>
      </c>
      <c r="D46" s="26">
        <v>200</v>
      </c>
      <c r="E46" s="49">
        <v>0</v>
      </c>
      <c r="F46" s="50">
        <f t="shared" si="0"/>
        <v>0</v>
      </c>
      <c r="G46" s="51">
        <f t="shared" si="1"/>
        <v>0</v>
      </c>
      <c r="H46" s="52">
        <f t="shared" si="2"/>
        <v>0</v>
      </c>
      <c r="I46" s="51">
        <f t="shared" si="3"/>
        <v>0</v>
      </c>
      <c r="J46" s="51">
        <f t="shared" si="4"/>
        <v>0</v>
      </c>
      <c r="K46" s="54"/>
      <c r="L46" s="55"/>
      <c r="M46" s="56"/>
    </row>
    <row r="47" spans="1:13" ht="30" x14ac:dyDescent="0.25">
      <c r="A47" s="30" t="s">
        <v>41</v>
      </c>
      <c r="B47" s="53" t="s">
        <v>117</v>
      </c>
      <c r="C47" s="26" t="s">
        <v>1</v>
      </c>
      <c r="D47" s="26">
        <v>300</v>
      </c>
      <c r="E47" s="49">
        <v>0</v>
      </c>
      <c r="F47" s="50">
        <f t="shared" si="0"/>
        <v>0</v>
      </c>
      <c r="G47" s="51">
        <f t="shared" si="1"/>
        <v>0</v>
      </c>
      <c r="H47" s="52">
        <f t="shared" si="2"/>
        <v>0</v>
      </c>
      <c r="I47" s="51">
        <f t="shared" si="3"/>
        <v>0</v>
      </c>
      <c r="J47" s="51">
        <f t="shared" si="4"/>
        <v>0</v>
      </c>
      <c r="K47" s="54"/>
      <c r="L47" s="55"/>
      <c r="M47" s="56"/>
    </row>
    <row r="48" spans="1:13" ht="30" x14ac:dyDescent="0.25">
      <c r="A48" s="30" t="s">
        <v>42</v>
      </c>
      <c r="B48" s="53" t="s">
        <v>118</v>
      </c>
      <c r="C48" s="26" t="s">
        <v>1</v>
      </c>
      <c r="D48" s="26">
        <v>100</v>
      </c>
      <c r="E48" s="49">
        <v>0</v>
      </c>
      <c r="F48" s="50">
        <f t="shared" si="0"/>
        <v>0</v>
      </c>
      <c r="G48" s="51">
        <f t="shared" si="1"/>
        <v>0</v>
      </c>
      <c r="H48" s="52">
        <f t="shared" si="2"/>
        <v>0</v>
      </c>
      <c r="I48" s="51">
        <f t="shared" si="3"/>
        <v>0</v>
      </c>
      <c r="J48" s="51">
        <f t="shared" si="4"/>
        <v>0</v>
      </c>
      <c r="K48" s="54"/>
      <c r="L48" s="55"/>
      <c r="M48" s="56"/>
    </row>
    <row r="49" spans="1:13" ht="30" x14ac:dyDescent="0.25">
      <c r="A49" s="30" t="s">
        <v>43</v>
      </c>
      <c r="B49" s="53" t="s">
        <v>119</v>
      </c>
      <c r="C49" s="26" t="s">
        <v>1</v>
      </c>
      <c r="D49" s="26">
        <v>100</v>
      </c>
      <c r="E49" s="49">
        <v>0</v>
      </c>
      <c r="F49" s="50">
        <f t="shared" si="0"/>
        <v>0</v>
      </c>
      <c r="G49" s="51">
        <f t="shared" si="1"/>
        <v>0</v>
      </c>
      <c r="H49" s="52">
        <f t="shared" si="2"/>
        <v>0</v>
      </c>
      <c r="I49" s="51">
        <f t="shared" si="3"/>
        <v>0</v>
      </c>
      <c r="J49" s="51">
        <f t="shared" si="4"/>
        <v>0</v>
      </c>
      <c r="K49" s="54"/>
      <c r="L49" s="55"/>
      <c r="M49" s="56"/>
    </row>
    <row r="50" spans="1:13" ht="45" x14ac:dyDescent="0.25">
      <c r="A50" s="30" t="s">
        <v>44</v>
      </c>
      <c r="B50" s="53" t="s">
        <v>120</v>
      </c>
      <c r="C50" s="26" t="s">
        <v>1</v>
      </c>
      <c r="D50" s="26">
        <v>50</v>
      </c>
      <c r="E50" s="49">
        <v>0</v>
      </c>
      <c r="F50" s="50">
        <f t="shared" si="0"/>
        <v>0</v>
      </c>
      <c r="G50" s="51">
        <f t="shared" si="1"/>
        <v>0</v>
      </c>
      <c r="H50" s="52">
        <f t="shared" si="2"/>
        <v>0</v>
      </c>
      <c r="I50" s="51">
        <f t="shared" si="3"/>
        <v>0</v>
      </c>
      <c r="J50" s="51">
        <f t="shared" si="4"/>
        <v>0</v>
      </c>
      <c r="K50" s="54"/>
      <c r="L50" s="55"/>
      <c r="M50" s="56"/>
    </row>
    <row r="51" spans="1:13" ht="30" x14ac:dyDescent="0.25">
      <c r="A51" s="30" t="s">
        <v>67</v>
      </c>
      <c r="B51" s="53" t="s">
        <v>121</v>
      </c>
      <c r="C51" s="26" t="s">
        <v>1</v>
      </c>
      <c r="D51" s="26">
        <v>200</v>
      </c>
      <c r="E51" s="49">
        <v>0</v>
      </c>
      <c r="F51" s="50">
        <f>ROUND(E51*K51,2)</f>
        <v>0</v>
      </c>
      <c r="G51" s="51">
        <f>ROUND(F51+E51,2)</f>
        <v>0</v>
      </c>
      <c r="H51" s="52">
        <f>ROUND(E51*D51,2)</f>
        <v>0</v>
      </c>
      <c r="I51" s="51">
        <f>ROUND(H51*K51,2)</f>
        <v>0</v>
      </c>
      <c r="J51" s="51">
        <f>ROUND(I51+H51,2)</f>
        <v>0</v>
      </c>
      <c r="K51" s="54"/>
      <c r="L51" s="55"/>
      <c r="M51" s="56"/>
    </row>
    <row r="52" spans="1:13" ht="30" x14ac:dyDescent="0.25">
      <c r="A52" s="30" t="s">
        <v>68</v>
      </c>
      <c r="B52" s="53" t="s">
        <v>122</v>
      </c>
      <c r="C52" s="26" t="s">
        <v>1</v>
      </c>
      <c r="D52" s="26">
        <v>100</v>
      </c>
      <c r="E52" s="49">
        <v>0</v>
      </c>
      <c r="F52" s="50">
        <f t="shared" ref="F52:F58" si="5">ROUND(E52*K52,2)</f>
        <v>0</v>
      </c>
      <c r="G52" s="51">
        <f t="shared" ref="G52:G58" si="6">ROUND(F52+E52,2)</f>
        <v>0</v>
      </c>
      <c r="H52" s="52">
        <f t="shared" ref="H52:H58" si="7">ROUND(E52*D52,2)</f>
        <v>0</v>
      </c>
      <c r="I52" s="51">
        <f t="shared" ref="I52:I58" si="8">ROUND(H52*K52,2)</f>
        <v>0</v>
      </c>
      <c r="J52" s="51">
        <f t="shared" ref="J52:J58" si="9">ROUND(I52+H52,2)</f>
        <v>0</v>
      </c>
      <c r="K52" s="54"/>
      <c r="L52" s="55"/>
      <c r="M52" s="56"/>
    </row>
    <row r="53" spans="1:13" ht="30" x14ac:dyDescent="0.25">
      <c r="A53" s="30" t="s">
        <v>69</v>
      </c>
      <c r="B53" s="53" t="s">
        <v>123</v>
      </c>
      <c r="C53" s="26" t="s">
        <v>1</v>
      </c>
      <c r="D53" s="26">
        <v>60</v>
      </c>
      <c r="E53" s="49">
        <v>0</v>
      </c>
      <c r="F53" s="50">
        <f t="shared" si="5"/>
        <v>0</v>
      </c>
      <c r="G53" s="51">
        <f t="shared" si="6"/>
        <v>0</v>
      </c>
      <c r="H53" s="52">
        <f t="shared" si="7"/>
        <v>0</v>
      </c>
      <c r="I53" s="51">
        <f t="shared" si="8"/>
        <v>0</v>
      </c>
      <c r="J53" s="51">
        <f t="shared" si="9"/>
        <v>0</v>
      </c>
      <c r="K53" s="54"/>
      <c r="L53" s="55"/>
      <c r="M53" s="56"/>
    </row>
    <row r="54" spans="1:13" ht="30" x14ac:dyDescent="0.25">
      <c r="A54" s="30" t="s">
        <v>70</v>
      </c>
      <c r="B54" s="53" t="s">
        <v>124</v>
      </c>
      <c r="C54" s="26" t="s">
        <v>1</v>
      </c>
      <c r="D54" s="26">
        <v>7</v>
      </c>
      <c r="E54" s="49">
        <v>0</v>
      </c>
      <c r="F54" s="50">
        <f t="shared" si="5"/>
        <v>0</v>
      </c>
      <c r="G54" s="51">
        <f t="shared" si="6"/>
        <v>0</v>
      </c>
      <c r="H54" s="52">
        <f t="shared" si="7"/>
        <v>0</v>
      </c>
      <c r="I54" s="51">
        <f t="shared" si="8"/>
        <v>0</v>
      </c>
      <c r="J54" s="51">
        <f t="shared" si="9"/>
        <v>0</v>
      </c>
      <c r="K54" s="54"/>
      <c r="L54" s="55"/>
      <c r="M54" s="56"/>
    </row>
    <row r="55" spans="1:13" ht="30" x14ac:dyDescent="0.25">
      <c r="A55" s="30" t="s">
        <v>71</v>
      </c>
      <c r="B55" s="53" t="s">
        <v>125</v>
      </c>
      <c r="C55" s="26" t="s">
        <v>1</v>
      </c>
      <c r="D55" s="26">
        <v>5</v>
      </c>
      <c r="E55" s="49">
        <v>0</v>
      </c>
      <c r="F55" s="50">
        <f t="shared" si="5"/>
        <v>0</v>
      </c>
      <c r="G55" s="51">
        <f t="shared" si="6"/>
        <v>0</v>
      </c>
      <c r="H55" s="52">
        <f t="shared" si="7"/>
        <v>0</v>
      </c>
      <c r="I55" s="51">
        <f t="shared" si="8"/>
        <v>0</v>
      </c>
      <c r="J55" s="51">
        <f t="shared" si="9"/>
        <v>0</v>
      </c>
      <c r="K55" s="54"/>
      <c r="L55" s="55"/>
      <c r="M55" s="56"/>
    </row>
    <row r="56" spans="1:13" x14ac:dyDescent="0.25">
      <c r="A56" s="30" t="s">
        <v>72</v>
      </c>
      <c r="B56" s="53" t="s">
        <v>126</v>
      </c>
      <c r="C56" s="26" t="s">
        <v>1</v>
      </c>
      <c r="D56" s="26">
        <v>50</v>
      </c>
      <c r="E56" s="49">
        <v>0</v>
      </c>
      <c r="F56" s="50">
        <f t="shared" si="5"/>
        <v>0</v>
      </c>
      <c r="G56" s="51">
        <f t="shared" si="6"/>
        <v>0</v>
      </c>
      <c r="H56" s="52">
        <f t="shared" si="7"/>
        <v>0</v>
      </c>
      <c r="I56" s="51">
        <f t="shared" si="8"/>
        <v>0</v>
      </c>
      <c r="J56" s="51">
        <f t="shared" si="9"/>
        <v>0</v>
      </c>
      <c r="K56" s="54"/>
      <c r="L56" s="55"/>
      <c r="M56" s="56"/>
    </row>
    <row r="57" spans="1:13" x14ac:dyDescent="0.25">
      <c r="A57" s="30" t="s">
        <v>73</v>
      </c>
      <c r="B57" s="53" t="s">
        <v>127</v>
      </c>
      <c r="C57" s="26" t="s">
        <v>1</v>
      </c>
      <c r="D57" s="26">
        <v>50</v>
      </c>
      <c r="E57" s="49">
        <v>0</v>
      </c>
      <c r="F57" s="50">
        <f t="shared" si="5"/>
        <v>0</v>
      </c>
      <c r="G57" s="51">
        <f t="shared" si="6"/>
        <v>0</v>
      </c>
      <c r="H57" s="52">
        <f t="shared" si="7"/>
        <v>0</v>
      </c>
      <c r="I57" s="51">
        <f t="shared" si="8"/>
        <v>0</v>
      </c>
      <c r="J57" s="51">
        <f t="shared" si="9"/>
        <v>0</v>
      </c>
      <c r="K57" s="54"/>
      <c r="L57" s="55"/>
      <c r="M57" s="56"/>
    </row>
    <row r="58" spans="1:13" ht="15.75" thickBot="1" x14ac:dyDescent="0.3">
      <c r="A58" s="30" t="s">
        <v>74</v>
      </c>
      <c r="B58" s="53" t="s">
        <v>128</v>
      </c>
      <c r="C58" s="26" t="s">
        <v>1</v>
      </c>
      <c r="D58" s="26">
        <v>50</v>
      </c>
      <c r="E58" s="49">
        <v>0</v>
      </c>
      <c r="F58" s="50">
        <f t="shared" si="5"/>
        <v>0</v>
      </c>
      <c r="G58" s="51">
        <f t="shared" si="6"/>
        <v>0</v>
      </c>
      <c r="H58" s="52">
        <f t="shared" si="7"/>
        <v>0</v>
      </c>
      <c r="I58" s="51">
        <f t="shared" si="8"/>
        <v>0</v>
      </c>
      <c r="J58" s="51">
        <f t="shared" si="9"/>
        <v>0</v>
      </c>
      <c r="K58" s="54"/>
      <c r="L58" s="55"/>
      <c r="M58" s="56"/>
    </row>
    <row r="59" spans="1:13" ht="15.75" thickBot="1" x14ac:dyDescent="0.3">
      <c r="A59" s="35" t="s">
        <v>129</v>
      </c>
      <c r="B59" s="36"/>
      <c r="C59" s="27" t="s">
        <v>48</v>
      </c>
      <c r="D59" s="27" t="s">
        <v>48</v>
      </c>
      <c r="E59" s="27" t="s">
        <v>48</v>
      </c>
      <c r="F59" s="27" t="s">
        <v>48</v>
      </c>
      <c r="G59" s="27" t="s">
        <v>48</v>
      </c>
      <c r="H59" s="28">
        <f>ROUND(SUM(H8:H58),2)</f>
        <v>0</v>
      </c>
      <c r="I59" s="29">
        <f>ROUND(SUM(I8:I58),2)</f>
        <v>0</v>
      </c>
      <c r="J59" s="29">
        <f>ROUND(SUM(J8:J58),2)</f>
        <v>0</v>
      </c>
      <c r="K59" s="27" t="s">
        <v>48</v>
      </c>
      <c r="L59" s="47" t="s">
        <v>48</v>
      </c>
      <c r="M59" s="48" t="s">
        <v>48</v>
      </c>
    </row>
    <row r="60" spans="1:13" x14ac:dyDescent="0.25">
      <c r="A60" s="2"/>
    </row>
    <row r="61" spans="1:13" ht="19.5" thickBot="1" x14ac:dyDescent="0.35">
      <c r="A61" s="2"/>
      <c r="B61" s="19" t="s">
        <v>66</v>
      </c>
    </row>
    <row r="62" spans="1:13" ht="16.5" customHeight="1" thickBot="1" x14ac:dyDescent="0.35">
      <c r="B62" s="10" t="s">
        <v>60</v>
      </c>
      <c r="C62" s="41">
        <f>ROUND(H59,2)</f>
        <v>0</v>
      </c>
      <c r="D62" s="42"/>
      <c r="E62" s="42"/>
      <c r="F62" s="42"/>
      <c r="G62" s="43"/>
      <c r="I62" s="24" t="s">
        <v>75</v>
      </c>
    </row>
    <row r="63" spans="1:13" ht="16.5" thickBot="1" x14ac:dyDescent="0.3">
      <c r="B63" s="10" t="s">
        <v>61</v>
      </c>
      <c r="C63" s="41">
        <f>ROUND(I59,2)</f>
        <v>0</v>
      </c>
      <c r="D63" s="42"/>
      <c r="E63" s="42"/>
      <c r="F63" s="42"/>
      <c r="G63" s="43"/>
    </row>
    <row r="64" spans="1:13" ht="16.5" thickBot="1" x14ac:dyDescent="0.3">
      <c r="B64" s="10" t="s">
        <v>62</v>
      </c>
      <c r="C64" s="41">
        <f>ROUND(J59,2)</f>
        <v>0</v>
      </c>
      <c r="D64" s="42"/>
      <c r="E64" s="42"/>
      <c r="F64" s="42"/>
      <c r="G64" s="43"/>
    </row>
    <row r="65" spans="1:11" ht="15.75" x14ac:dyDescent="0.25">
      <c r="B65" s="20"/>
      <c r="C65" s="11"/>
      <c r="D65" s="11"/>
      <c r="E65" s="11"/>
      <c r="F65" s="11"/>
      <c r="G65" s="11"/>
    </row>
    <row r="66" spans="1:11" ht="15.75" x14ac:dyDescent="0.25">
      <c r="A66" s="12"/>
      <c r="B66" s="21" t="s">
        <v>63</v>
      </c>
      <c r="C66" s="14"/>
      <c r="D66" s="14"/>
      <c r="E66" s="15"/>
      <c r="F66" s="15"/>
      <c r="G66" s="15"/>
      <c r="H66" s="12"/>
      <c r="I66" s="12"/>
      <c r="J66" s="12"/>
      <c r="K66" s="12"/>
    </row>
    <row r="67" spans="1:11" ht="15.75" x14ac:dyDescent="0.25">
      <c r="A67" s="12"/>
      <c r="B67" s="13"/>
      <c r="C67" s="14"/>
      <c r="D67" s="14"/>
      <c r="E67" s="15"/>
      <c r="F67" s="15"/>
      <c r="G67" s="15"/>
      <c r="H67" s="12"/>
      <c r="I67" s="12"/>
      <c r="J67" s="12"/>
      <c r="K67" s="12"/>
    </row>
    <row r="68" spans="1:11" ht="15.75" x14ac:dyDescent="0.25">
      <c r="A68" s="12"/>
      <c r="B68" s="13"/>
      <c r="C68" s="14"/>
      <c r="D68" s="14"/>
      <c r="E68" s="15"/>
      <c r="F68" s="15"/>
      <c r="G68" s="15"/>
      <c r="H68" s="12"/>
      <c r="I68" s="12"/>
      <c r="J68" s="12"/>
      <c r="K68" s="12"/>
    </row>
    <row r="69" spans="1:11" ht="15.75" x14ac:dyDescent="0.25">
      <c r="A69" s="12"/>
      <c r="B69" s="14"/>
      <c r="C69" s="14"/>
      <c r="D69" s="16"/>
      <c r="E69" s="15"/>
      <c r="F69" s="15"/>
      <c r="G69" s="15"/>
      <c r="H69" s="12"/>
      <c r="I69" s="12"/>
      <c r="J69" s="12"/>
      <c r="K69" s="12"/>
    </row>
    <row r="70" spans="1:11" ht="15.75" x14ac:dyDescent="0.25">
      <c r="A70" s="12"/>
      <c r="B70" s="17"/>
      <c r="C70" s="17"/>
      <c r="D70" s="18"/>
      <c r="E70" s="14"/>
      <c r="F70" s="14"/>
      <c r="G70" s="16" t="s">
        <v>64</v>
      </c>
      <c r="H70" s="12"/>
      <c r="I70" s="12"/>
      <c r="J70" s="12"/>
      <c r="K70" s="12"/>
    </row>
    <row r="71" spans="1:11" ht="15.75" x14ac:dyDescent="0.25">
      <c r="A71" s="12"/>
      <c r="B71" s="17"/>
      <c r="C71" s="17"/>
      <c r="D71" s="18"/>
      <c r="E71" s="23"/>
      <c r="F71" s="23"/>
      <c r="G71" s="22" t="s">
        <v>65</v>
      </c>
      <c r="H71" s="12"/>
      <c r="I71" s="12"/>
      <c r="J71" s="12"/>
      <c r="K71" s="12"/>
    </row>
  </sheetData>
  <sheetProtection algorithmName="SHA-512" hashValue="MJ+g/Cm908xLBamLeQPLHQPNBrgPqVEEk4TK+S7U8ZdehSH+gh06LTVAOXih2ABRuzRIkXFEjpeWflpI2p7VgA==" saltValue="8PAQ7DbKlmC5+yA1JCoeAA==" spinCount="100000" sheet="1" objects="1" scenarios="1"/>
  <mergeCells count="17">
    <mergeCell ref="C62:G62"/>
    <mergeCell ref="C63:G63"/>
    <mergeCell ref="C64:G64"/>
    <mergeCell ref="L6:M6"/>
    <mergeCell ref="K6:K7"/>
    <mergeCell ref="J6:J7"/>
    <mergeCell ref="A2:D2"/>
    <mergeCell ref="F6:F7"/>
    <mergeCell ref="A59:B59"/>
    <mergeCell ref="H6:H7"/>
    <mergeCell ref="I6:I7"/>
    <mergeCell ref="G6:G7"/>
    <mergeCell ref="A6:A7"/>
    <mergeCell ref="B6:B7"/>
    <mergeCell ref="C6:C7"/>
    <mergeCell ref="D6:D7"/>
    <mergeCell ref="E6:E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2026-06-16T10:59:58Z</dcterms:modified>
</cp:coreProperties>
</file>